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\\moe2\Projects\0-ALL PROJECTS\220702\53719 - Rate Case\Workpapers\JP Workpapers\"/>
    </mc:Choice>
  </mc:AlternateContent>
  <xr:revisionPtr revIDLastSave="0" documentId="13_ncr:1_{5082D3C4-360F-4675-BEBF-F49812E46A9D}" xr6:coauthVersionLast="47" xr6:coauthVersionMax="47" xr10:uidLastSave="{00000000-0000-0000-0000-000000000000}"/>
  <bookViews>
    <workbookView xWindow="20370" yWindow="-4710" windowWidth="29040" windowHeight="15840" xr2:uid="{749426E6-5457-4A5F-B6B7-802B5B58F14A}"/>
  </bookViews>
  <sheets>
    <sheet name="Exhibit JP-1" sheetId="2" r:id="rId1"/>
    <sheet name="Exhibit JP-3" sheetId="5" r:id="rId2"/>
    <sheet name="&lt;2017 (2)" sheetId="4" state="hidden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'&lt;2017 (2)'!$A$3:$F$40</definedName>
    <definedName name="_xlnm.Print_Area" localSheetId="0">'Exhibit JP-1'!$A$1:$G$32</definedName>
    <definedName name="_xlnm.Print_Area" localSheetId="1">'Exhibit JP-3'!$A$1:$G$26</definedName>
  </definedNames>
  <calcPr calcId="191029" iterate="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5" l="1"/>
  <c r="A7" i="5"/>
  <c r="A9" i="5" s="1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6" i="5"/>
  <c r="G6" i="5"/>
  <c r="G15" i="5"/>
  <c r="G14" i="5"/>
  <c r="G13" i="5"/>
  <c r="F10" i="5"/>
  <c r="G10" i="5" s="1"/>
  <c r="F9" i="5"/>
  <c r="G9" i="5" s="1"/>
  <c r="F11" i="5"/>
  <c r="G11" i="5" s="1"/>
  <c r="D4" i="5"/>
  <c r="E4" i="5" s="1"/>
  <c r="F4" i="5" s="1"/>
  <c r="G4" i="5" s="1"/>
  <c r="A10" i="5" l="1"/>
  <c r="A11" i="5" s="1"/>
  <c r="A13" i="5" s="1"/>
  <c r="A14" i="5" s="1"/>
  <c r="A15" i="5" s="1"/>
  <c r="A16" i="5" s="1"/>
  <c r="D4" i="2"/>
  <c r="E4" i="2" s="1"/>
  <c r="F4" i="2" s="1"/>
  <c r="G4" i="2" s="1"/>
  <c r="A6" i="2"/>
  <c r="A7" i="2" s="1"/>
  <c r="A8" i="2" s="1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</calcChain>
</file>

<file path=xl/sharedStrings.xml><?xml version="1.0" encoding="utf-8"?>
<sst xmlns="http://schemas.openxmlformats.org/spreadsheetml/2006/main" count="220" uniqueCount="145">
  <si>
    <t>High Bridge</t>
  </si>
  <si>
    <t>Riverside</t>
  </si>
  <si>
    <t>Florida Power &amp; Light Company</t>
  </si>
  <si>
    <t>Ft. Myers Unit 2</t>
  </si>
  <si>
    <t>Manatee Unit 3</t>
  </si>
  <si>
    <t>Martin Units 3 and 4</t>
  </si>
  <si>
    <t>Martin Unit 8</t>
  </si>
  <si>
    <t>Sanford Unit 4</t>
  </si>
  <si>
    <t>Sanford Unit 5</t>
  </si>
  <si>
    <t>Turkey Point Unit 5</t>
  </si>
  <si>
    <t>West County Units 1 and 2</t>
  </si>
  <si>
    <t>West County Unit 3</t>
  </si>
  <si>
    <t>Cape Canaveral Unit 3</t>
  </si>
  <si>
    <t>Riviera Beach Unit 5</t>
  </si>
  <si>
    <t>J. Lamar Stall</t>
  </si>
  <si>
    <t>Mankato Energy Center</t>
  </si>
  <si>
    <t>Plant</t>
  </si>
  <si>
    <t>Utility</t>
  </si>
  <si>
    <t>Xcel Energy</t>
  </si>
  <si>
    <t>Line</t>
  </si>
  <si>
    <t>Nameplate
Capacity</t>
  </si>
  <si>
    <t>(MW)</t>
  </si>
  <si>
    <t>Year</t>
  </si>
  <si>
    <t>In-Service</t>
  </si>
  <si>
    <t>Sources:</t>
  </si>
  <si>
    <t>S&amp;P Global Market Intelligence.</t>
  </si>
  <si>
    <t>Georgia Power Company's 2019 Rate Case, Docket No. 42516, Workpapers, Depreciation Study Summary, Current and Proposed Generating Unit Retirement Dates.</t>
  </si>
  <si>
    <t>McIntosh Unit 10</t>
  </si>
  <si>
    <t>McIntosh Unit 11</t>
  </si>
  <si>
    <t>McDonough Unit 4</t>
  </si>
  <si>
    <t>McDonough Unit 5</t>
  </si>
  <si>
    <t>McDonough Unit 6</t>
  </si>
  <si>
    <t>Retirement</t>
  </si>
  <si>
    <t>FPL Ten Year Power Plant Site Plan 2019-2028, Submitted to the FPSC April 2019, Schedule 1, Existing Generating Facilities; FPL 2017 Depreciation Study Submitted to the FPSC, Docket No. 160021-EI.</t>
  </si>
  <si>
    <t>Xcel Energy Upper Midwest Integrated Resource Plan 2020-2034, Docket No. E002/RP-19-368, Appendix F6: Resource Options, Table 3: Existing Natural Gas and Oil Resources.</t>
  </si>
  <si>
    <t>Calpine Corporation</t>
  </si>
  <si>
    <t>PA</t>
  </si>
  <si>
    <t>York 2 Energy Center</t>
  </si>
  <si>
    <t>NJ</t>
  </si>
  <si>
    <t>Constellation Energy Nuclear Group, LLC</t>
  </si>
  <si>
    <t>TX</t>
  </si>
  <si>
    <t>Wolf Hollow II</t>
  </si>
  <si>
    <t>Old Dominion Electric Cooperative</t>
  </si>
  <si>
    <t>MD</t>
  </si>
  <si>
    <t>Wildcat Point Generation Facility</t>
  </si>
  <si>
    <t>Wisconsin Power and Light Company</t>
  </si>
  <si>
    <t>WI</t>
  </si>
  <si>
    <t>West Riverside Energy Center</t>
  </si>
  <si>
    <t>Duke Energy Carolinas, LLC</t>
  </si>
  <si>
    <t>SC</t>
  </si>
  <si>
    <t>W.S. Lee Combined Cycle Project</t>
  </si>
  <si>
    <t>Tennessee Valley Authority</t>
  </si>
  <si>
    <t>TN</t>
  </si>
  <si>
    <t>Thomas H Allen CC</t>
  </si>
  <si>
    <t>VA</t>
  </si>
  <si>
    <t>OH</t>
  </si>
  <si>
    <t>PSEG Fossil LLC</t>
  </si>
  <si>
    <t>Sewaren Gas Power Plant</t>
  </si>
  <si>
    <t>Empire District Electric Company</t>
  </si>
  <si>
    <t>KS</t>
  </si>
  <si>
    <t>Riverton CC</t>
  </si>
  <si>
    <t>PSEG Keys Energy Center (KEC)</t>
  </si>
  <si>
    <t>FL</t>
  </si>
  <si>
    <t>Port Everglades Next Generation Clean Energy Center</t>
  </si>
  <si>
    <t>Tampa Electric Company</t>
  </si>
  <si>
    <t>Polk 2 Combined Cycle</t>
  </si>
  <si>
    <t>LA</t>
  </si>
  <si>
    <t>KY</t>
  </si>
  <si>
    <t>Paradise CC</t>
  </si>
  <si>
    <t>Okeechobee Clean Energy Center Unit 1</t>
  </si>
  <si>
    <t>Louisiana Energy &amp; Power Authority</t>
  </si>
  <si>
    <t>Morgan City CC Plant</t>
  </si>
  <si>
    <t>Entergy Texas, Inc.</t>
  </si>
  <si>
    <t>Montgomery County Power Station (MCPS)</t>
  </si>
  <si>
    <t>Interstate Power and Light Company</t>
  </si>
  <si>
    <t>IA</t>
  </si>
  <si>
    <t>Marshalltown Generating Station</t>
  </si>
  <si>
    <t>Long Ridge Energy Generation LLC</t>
  </si>
  <si>
    <t>Long Ridge Energy Generation Project (Hannibal CC Project)</t>
  </si>
  <si>
    <t>Entergy Louisiana, LLC</t>
  </si>
  <si>
    <t>Lake Charles Power Station</t>
  </si>
  <si>
    <t>Invenergy LLC</t>
  </si>
  <si>
    <t>Lackawanna Energy Center</t>
  </si>
  <si>
    <t>NC</t>
  </si>
  <si>
    <t>J. Wayne Leonard Power Station (St. Charles)</t>
  </si>
  <si>
    <t>MI</t>
  </si>
  <si>
    <t>Virginia Electric and Power Company</t>
  </si>
  <si>
    <t>Greensville Power Station</t>
  </si>
  <si>
    <t>Grand River Dam Authority</t>
  </si>
  <si>
    <t>OK</t>
  </si>
  <si>
    <t>Grand River Energy Center Unit 3 (Chouteau)</t>
  </si>
  <si>
    <t>Anchorage Municipal Light &amp; Power, Inc.</t>
  </si>
  <si>
    <t>AK</t>
  </si>
  <si>
    <t>George M Sullivan Plant 2 Generation Replacement Project</t>
  </si>
  <si>
    <t>FPL Dania Beach Clean Energy Center</t>
  </si>
  <si>
    <t>DTE Energy Services, Inc.</t>
  </si>
  <si>
    <t>DTE Electric Company</t>
  </si>
  <si>
    <t>DTE Dearborn CHP Plant</t>
  </si>
  <si>
    <t>Lansing Board of Water &amp; Light</t>
  </si>
  <si>
    <t>Delta Energy Park CC</t>
  </si>
  <si>
    <t>Duke Energy Florida, LLC</t>
  </si>
  <si>
    <t>Crystal River CC (Citrus County)</t>
  </si>
  <si>
    <t>Dominion Energy Cove Point LNG, LP</t>
  </si>
  <si>
    <t>Cove Point LNG Terminal (CC)</t>
  </si>
  <si>
    <t>Colorado Bend Energy Center II</t>
  </si>
  <si>
    <t>Portland General Electric Company</t>
  </si>
  <si>
    <t>OR</t>
  </si>
  <si>
    <t>Carty Generating Station</t>
  </si>
  <si>
    <t>BTE Baytown Chiller Gas Plant</t>
  </si>
  <si>
    <t>Brunswick County Power Station</t>
  </si>
  <si>
    <t>Blue Water Energy Center (Belle River Combined Cycle Plant)</t>
  </si>
  <si>
    <t>Duke Energy Progress, LLC</t>
  </si>
  <si>
    <t>Asheville CC</t>
  </si>
  <si>
    <t>YR_RETIREMENT</t>
  </si>
  <si>
    <t>YR_1ST_UNIT_IN_SVC</t>
  </si>
  <si>
    <t>OPER_CAPACITY_PLANT</t>
  </si>
  <si>
    <t>PLANT_OPERATOR</t>
  </si>
  <si>
    <t>STATE</t>
  </si>
  <si>
    <t>POWER_PLANT</t>
  </si>
  <si>
    <t>Year First Unit in Service</t>
  </si>
  <si>
    <t>Operating Capacity_x000D_
(MW)</t>
  </si>
  <si>
    <t>Plant Operator</t>
  </si>
  <si>
    <t>State</t>
  </si>
  <si>
    <t>Power Plant</t>
  </si>
  <si>
    <t>X</t>
  </si>
  <si>
    <t>Lifespan</t>
  </si>
  <si>
    <r>
      <t>ENTERGY TEXAS, INC. 
Combined Cycle Gas Turbine Power Plants</t>
    </r>
    <r>
      <rPr>
        <b/>
        <u/>
        <sz val="12"/>
        <color theme="1"/>
        <rFont val="Arial"/>
        <family val="2"/>
      </rPr>
      <t xml:space="preserve">
With 40-Year Lifespans</t>
    </r>
  </si>
  <si>
    <t>Georgia Power Company</t>
  </si>
  <si>
    <t>Southwestern Electric Power Company</t>
  </si>
  <si>
    <t xml:space="preserve">Blue Water Energy Center </t>
  </si>
  <si>
    <r>
      <t>ENTERGY TEXAS, INC. 
Lifespans of Combined Cycle Gas Turbine Power Plants</t>
    </r>
    <r>
      <rPr>
        <b/>
        <u/>
        <sz val="12"/>
        <color theme="1"/>
        <rFont val="Arial"/>
        <family val="2"/>
      </rPr>
      <t xml:space="preserve">
Placed In-Service After 2016</t>
    </r>
  </si>
  <si>
    <t>PUCT Docket No. 46449, SWEPCO Rate Filing, Schedule D-6 (Retirement Data for all Generating Units).</t>
  </si>
  <si>
    <t>30-34 Years</t>
  </si>
  <si>
    <t>35-39 Years</t>
  </si>
  <si>
    <t>40 Years and Over</t>
  </si>
  <si>
    <t>DTE's Application for Approval of Certificates of Necessity, Michigan Public Service Commission, Case No. U-18419, Direct Testimony of William H. Damon at 16.</t>
  </si>
  <si>
    <t>Duke Energy Progress's 2022 Rate Case, Public Service Commission of South Carolina, Docket No. 2022-254-E, Spanos Exhibit 1 at 40.</t>
  </si>
  <si>
    <t>Duke Energy Florida's 2021 Rate Case Settlement Agreement, Florida Public Service Commission, Docket Nos. 20190110-EI and 20190222-EI.</t>
  </si>
  <si>
    <t>Florida Power &amp; Light's 2021 Rate Case, Florida Public Service Commission, Docket No. 160021-EI, Exhibit NWA-1 (2016 Depreciation Study).</t>
  </si>
  <si>
    <t>Interstate Power and Light's Application for Ratemaking Principles, Iowa Utilities Board, Docket No. RPU-2012-0003, Application at 3-2.</t>
  </si>
  <si>
    <t>Virginia Electric and Power Company's Application for Approval of a Certificate of Convenience and Necessity, State Corportation Commission of Virginia, Case No. PUE-2015-00075, Direct Testimony of Steven A. Rogers at 2.</t>
  </si>
  <si>
    <t>Tampa Electric Company's Petition for Approval of Its 2020 Depreciation and Dismantlement Study and Capital Recovery Schedules, Florida Public Service Commission, Docket No. 20200264-EI.</t>
  </si>
  <si>
    <t>Dania Beach Clean Energy Center</t>
  </si>
  <si>
    <t>Okeechobee Clean Energy Center</t>
  </si>
  <si>
    <t>Entergy's Application for Approval to Construct Lake Charles Power Station, and for Cost Recovery, Docket No. U-34283, Direct Testimony of Phong D. Nguyen at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</si>
</sst>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_);\(0\)"/>
    <numFmt numFmtId="165" formatCode="#,##0.0;\(#,##0.0\)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1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right"/>
    </xf>
    <xf numFmtId="44" fontId="3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right"/>
    </xf>
    <xf numFmtId="0" fontId="8" fillId="0" borderId="0" xfId="0" applyFont="1" applyAlignment="1">
      <alignment horizontal="left" vertical="top"/>
    </xf>
    <xf numFmtId="0" fontId="9" fillId="0" borderId="0" xfId="1"/>
    <xf numFmtId="0" fontId="9" fillId="2" borderId="0" xfId="1" applyFill="1"/>
    <xf numFmtId="0" fontId="9" fillId="2" borderId="0" xfId="1" applyFill="1" applyAlignment="1">
      <alignment horizontal="right" vertical="top"/>
    </xf>
    <xf numFmtId="165" fontId="9" fillId="2" borderId="0" xfId="1" applyNumberFormat="1" applyFill="1" applyAlignment="1">
      <alignment horizontal="right" vertical="top"/>
    </xf>
    <xf numFmtId="0" fontId="10" fillId="2" borderId="0" xfId="1" applyFont="1" applyFill="1" applyAlignment="1">
      <alignment horizontal="left" vertical="top"/>
    </xf>
    <xf numFmtId="0" fontId="9" fillId="2" borderId="0" xfId="1" applyFill="1" applyAlignment="1">
      <alignment horizontal="left" vertical="top"/>
    </xf>
    <xf numFmtId="0" fontId="9" fillId="3" borderId="0" xfId="1" applyFill="1"/>
    <xf numFmtId="0" fontId="9" fillId="3" borderId="0" xfId="1" applyFill="1" applyAlignment="1">
      <alignment horizontal="right" vertical="top"/>
    </xf>
    <xf numFmtId="165" fontId="9" fillId="3" borderId="0" xfId="1" applyNumberFormat="1" applyFill="1" applyAlignment="1">
      <alignment horizontal="right" vertical="top"/>
    </xf>
    <xf numFmtId="0" fontId="10" fillId="3" borderId="0" xfId="1" applyFont="1" applyFill="1" applyAlignment="1">
      <alignment horizontal="left" vertical="top"/>
    </xf>
    <xf numFmtId="0" fontId="9" fillId="3" borderId="0" xfId="1" applyFill="1" applyAlignment="1">
      <alignment horizontal="left" vertical="top"/>
    </xf>
    <xf numFmtId="0" fontId="9" fillId="0" borderId="0" xfId="1" applyAlignment="1">
      <alignment horizontal="right" wrapText="1"/>
    </xf>
    <xf numFmtId="0" fontId="9" fillId="0" borderId="0" xfId="1" applyAlignment="1">
      <alignment horizontal="left" wrapText="1"/>
    </xf>
    <xf numFmtId="0" fontId="10" fillId="4" borderId="0" xfId="1" applyFont="1" applyFill="1" applyAlignment="1">
      <alignment horizontal="left" wrapText="1"/>
    </xf>
    <xf numFmtId="0" fontId="12" fillId="0" borderId="0" xfId="1" applyFont="1"/>
    <xf numFmtId="0" fontId="6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wrapText="1"/>
    </xf>
    <xf numFmtId="0" fontId="7" fillId="0" borderId="0" xfId="0" applyFont="1"/>
    <xf numFmtId="0" fontId="0" fillId="0" borderId="1" xfId="0" applyBorder="1"/>
    <xf numFmtId="0" fontId="10" fillId="0" borderId="0" xfId="0" applyFont="1" applyAlignment="1">
      <alignment horizontal="left"/>
    </xf>
    <xf numFmtId="3" fontId="13" fillId="0" borderId="0" xfId="0" applyNumberFormat="1" applyFont="1"/>
    <xf numFmtId="0" fontId="14" fillId="0" borderId="0" xfId="0" applyFont="1"/>
    <xf numFmtId="3" fontId="2" fillId="0" borderId="0" xfId="0" applyNumberFormat="1" applyFont="1"/>
    <xf numFmtId="0" fontId="13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165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vertical="top"/>
    </xf>
    <xf numFmtId="44" fontId="3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37" fontId="2" fillId="0" borderId="0" xfId="0" applyNumberFormat="1" applyFont="1" applyAlignment="1">
      <alignment horizontal="center"/>
    </xf>
    <xf numFmtId="44" fontId="3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2" fillId="0" borderId="2" xfId="1" applyFont="1" applyBorder="1" applyAlignment="1">
      <alignment wrapText="1"/>
    </xf>
    <xf numFmtId="0" fontId="12" fillId="0" borderId="0" xfId="1" applyFont="1" applyAlignment="1">
      <alignment wrapText="1"/>
    </xf>
    <xf numFmtId="0" fontId="12" fillId="0" borderId="2" xfId="1" applyFont="1" applyBorder="1" applyAlignment="1">
      <alignment horizontal="left" wrapText="1"/>
    </xf>
    <xf numFmtId="0" fontId="12" fillId="0" borderId="0" xfId="1" applyFont="1" applyAlignment="1">
      <alignment horizontal="left" wrapText="1"/>
    </xf>
    <xf numFmtId="0" fontId="6" fillId="0" borderId="0" xfId="0" applyFont="1" applyAlignment="1">
      <alignment wrapText="1"/>
    </xf>
  </cellXfs>
  <cellStyles count="3">
    <cellStyle name="Hyperlink 2" xfId="2" xr:uid="{17A4C606-7490-45C2-8D2A-5DBFE83EAEFD}"/>
    <cellStyle name="Normal" xfId="0" builtinId="0"/>
    <cellStyle name="Normal 2" xfId="1" xr:uid="{758A5DDE-EBB1-46A2-A76A-35006D9C7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2"/>
  <sheetViews>
    <sheetView tabSelected="1" workbookViewId="0">
      <selection sqref="A1:G1"/>
    </sheetView>
  </sheetViews>
  <sheetFormatPr defaultColWidth="9.28515625" defaultRowHeight="15" x14ac:dyDescent="0.25"/>
  <cols>
    <col min="1" max="1" width="8.42578125" customWidth="1"/>
    <col min="2" max="3" width="30.5703125" customWidth="1"/>
    <col min="4" max="7" width="12.7109375" customWidth="1"/>
  </cols>
  <sheetData>
    <row r="1" spans="1:7" ht="50.45" customHeight="1" x14ac:dyDescent="0.25">
      <c r="A1" s="49" t="s">
        <v>126</v>
      </c>
      <c r="B1" s="49"/>
      <c r="C1" s="49"/>
      <c r="D1" s="49"/>
      <c r="E1" s="49"/>
      <c r="F1" s="49"/>
      <c r="G1" s="49"/>
    </row>
    <row r="2" spans="1:7" ht="50.1" customHeight="1" x14ac:dyDescent="0.25">
      <c r="A2" s="3"/>
      <c r="B2" s="3"/>
      <c r="C2" s="3"/>
      <c r="D2" s="3" t="s">
        <v>20</v>
      </c>
      <c r="E2" s="3" t="s">
        <v>23</v>
      </c>
      <c r="F2" s="3" t="s">
        <v>32</v>
      </c>
      <c r="G2" s="3"/>
    </row>
    <row r="3" spans="1:7" ht="19.5" x14ac:dyDescent="0.55000000000000004">
      <c r="A3" s="2" t="s">
        <v>19</v>
      </c>
      <c r="B3" s="2" t="s">
        <v>16</v>
      </c>
      <c r="C3" s="2" t="s">
        <v>17</v>
      </c>
      <c r="D3" s="2" t="s">
        <v>21</v>
      </c>
      <c r="E3" s="2" t="s">
        <v>22</v>
      </c>
      <c r="F3" s="2" t="s">
        <v>22</v>
      </c>
      <c r="G3" s="2" t="s">
        <v>125</v>
      </c>
    </row>
    <row r="4" spans="1:7" ht="19.5" x14ac:dyDescent="0.55000000000000004">
      <c r="A4" s="2"/>
      <c r="B4" s="2"/>
      <c r="C4" s="22">
        <v>-1</v>
      </c>
      <c r="D4" s="22">
        <f>C4-1</f>
        <v>-2</v>
      </c>
      <c r="E4" s="22">
        <f>D4-1</f>
        <v>-3</v>
      </c>
      <c r="F4" s="22">
        <f>E4-1</f>
        <v>-4</v>
      </c>
      <c r="G4" s="22">
        <f>F4-1</f>
        <v>-5</v>
      </c>
    </row>
    <row r="5" spans="1:7" ht="30" customHeight="1" x14ac:dyDescent="0.25">
      <c r="A5" s="41">
        <v>1</v>
      </c>
      <c r="B5" s="42" t="s">
        <v>5</v>
      </c>
      <c r="C5" s="43" t="s">
        <v>2</v>
      </c>
      <c r="D5" s="44">
        <v>612</v>
      </c>
      <c r="E5" s="41">
        <v>1994</v>
      </c>
      <c r="F5" s="41">
        <v>2034</v>
      </c>
      <c r="G5" s="29">
        <f t="shared" ref="G5:G25" si="0">F5-E5</f>
        <v>40</v>
      </c>
    </row>
    <row r="6" spans="1:7" ht="20.100000000000001" customHeight="1" x14ac:dyDescent="0.25">
      <c r="A6" s="30">
        <f>A5+1</f>
        <v>2</v>
      </c>
      <c r="B6" s="35" t="s">
        <v>3</v>
      </c>
      <c r="C6" s="31" t="s">
        <v>2</v>
      </c>
      <c r="D6" s="36">
        <v>1721</v>
      </c>
      <c r="E6" s="30">
        <v>2002</v>
      </c>
      <c r="F6" s="30">
        <v>2043</v>
      </c>
      <c r="G6" s="34">
        <f t="shared" si="0"/>
        <v>41</v>
      </c>
    </row>
    <row r="7" spans="1:7" ht="20.100000000000001" customHeight="1" x14ac:dyDescent="0.25">
      <c r="A7" s="30">
        <f t="shared" ref="A7:A20" si="1">A6+1</f>
        <v>3</v>
      </c>
      <c r="B7" s="35" t="s">
        <v>8</v>
      </c>
      <c r="C7" s="31" t="s">
        <v>2</v>
      </c>
      <c r="D7" s="36">
        <v>1189</v>
      </c>
      <c r="E7" s="30">
        <v>2002</v>
      </c>
      <c r="F7" s="30">
        <v>2042</v>
      </c>
      <c r="G7" s="34">
        <f t="shared" si="0"/>
        <v>40</v>
      </c>
    </row>
    <row r="8" spans="1:7" ht="20.100000000000001" customHeight="1" x14ac:dyDescent="0.25">
      <c r="A8" s="30">
        <f t="shared" si="1"/>
        <v>4</v>
      </c>
      <c r="B8" s="35" t="s">
        <v>7</v>
      </c>
      <c r="C8" s="31" t="s">
        <v>2</v>
      </c>
      <c r="D8" s="36">
        <v>1189</v>
      </c>
      <c r="E8" s="30">
        <v>2003</v>
      </c>
      <c r="F8" s="30">
        <v>2043</v>
      </c>
      <c r="G8" s="34">
        <f t="shared" si="0"/>
        <v>40</v>
      </c>
    </row>
    <row r="9" spans="1:7" ht="20.100000000000001" customHeight="1" x14ac:dyDescent="0.25">
      <c r="A9" s="30">
        <f t="shared" si="1"/>
        <v>5</v>
      </c>
      <c r="B9" s="35" t="s">
        <v>4</v>
      </c>
      <c r="C9" s="31" t="s">
        <v>2</v>
      </c>
      <c r="D9" s="36">
        <v>1225</v>
      </c>
      <c r="E9" s="30">
        <v>2005</v>
      </c>
      <c r="F9" s="30">
        <v>2045</v>
      </c>
      <c r="G9" s="34">
        <f t="shared" si="0"/>
        <v>40</v>
      </c>
    </row>
    <row r="10" spans="1:7" ht="20.100000000000001" customHeight="1" x14ac:dyDescent="0.25">
      <c r="A10" s="30">
        <f t="shared" si="1"/>
        <v>6</v>
      </c>
      <c r="B10" s="35" t="s">
        <v>6</v>
      </c>
      <c r="C10" s="31" t="s">
        <v>2</v>
      </c>
      <c r="D10" s="36">
        <v>1225</v>
      </c>
      <c r="E10" s="30">
        <v>2005</v>
      </c>
      <c r="F10" s="30">
        <v>2045</v>
      </c>
      <c r="G10" s="34">
        <f t="shared" si="0"/>
        <v>40</v>
      </c>
    </row>
    <row r="11" spans="1:7" ht="20.100000000000001" customHeight="1" x14ac:dyDescent="0.25">
      <c r="A11" s="30">
        <f t="shared" si="1"/>
        <v>7</v>
      </c>
      <c r="B11" s="35" t="s">
        <v>27</v>
      </c>
      <c r="C11" s="35" t="s">
        <v>127</v>
      </c>
      <c r="D11" s="36">
        <v>688</v>
      </c>
      <c r="E11" s="30">
        <v>2005</v>
      </c>
      <c r="F11" s="30">
        <v>2050</v>
      </c>
      <c r="G11" s="34">
        <f t="shared" si="0"/>
        <v>45</v>
      </c>
    </row>
    <row r="12" spans="1:7" ht="20.100000000000001" customHeight="1" x14ac:dyDescent="0.25">
      <c r="A12" s="30">
        <f t="shared" si="1"/>
        <v>8</v>
      </c>
      <c r="B12" s="35" t="s">
        <v>28</v>
      </c>
      <c r="C12" s="35" t="s">
        <v>127</v>
      </c>
      <c r="D12" s="36">
        <v>688</v>
      </c>
      <c r="E12" s="30">
        <v>2005</v>
      </c>
      <c r="F12" s="30">
        <v>2050</v>
      </c>
      <c r="G12" s="34">
        <f t="shared" si="0"/>
        <v>45</v>
      </c>
    </row>
    <row r="13" spans="1:7" ht="20.100000000000001" customHeight="1" x14ac:dyDescent="0.25">
      <c r="A13" s="30">
        <f t="shared" si="1"/>
        <v>9</v>
      </c>
      <c r="B13" s="35" t="s">
        <v>15</v>
      </c>
      <c r="C13" s="35" t="s">
        <v>18</v>
      </c>
      <c r="D13" s="36">
        <v>762</v>
      </c>
      <c r="E13" s="30">
        <v>2006</v>
      </c>
      <c r="F13" s="30">
        <v>2046</v>
      </c>
      <c r="G13" s="34">
        <f t="shared" si="0"/>
        <v>40</v>
      </c>
    </row>
    <row r="14" spans="1:7" ht="20.100000000000001" customHeight="1" x14ac:dyDescent="0.25">
      <c r="A14" s="30">
        <f t="shared" si="1"/>
        <v>10</v>
      </c>
      <c r="B14" s="35" t="s">
        <v>9</v>
      </c>
      <c r="C14" s="31" t="s">
        <v>2</v>
      </c>
      <c r="D14" s="36">
        <v>1225</v>
      </c>
      <c r="E14" s="30">
        <v>2007</v>
      </c>
      <c r="F14" s="30">
        <v>2047</v>
      </c>
      <c r="G14" s="34">
        <f t="shared" si="0"/>
        <v>40</v>
      </c>
    </row>
    <row r="15" spans="1:7" ht="20.100000000000001" customHeight="1" x14ac:dyDescent="0.25">
      <c r="A15" s="30">
        <f t="shared" si="1"/>
        <v>11</v>
      </c>
      <c r="B15" s="35" t="s">
        <v>0</v>
      </c>
      <c r="C15" s="35" t="s">
        <v>18</v>
      </c>
      <c r="D15" s="36">
        <v>606</v>
      </c>
      <c r="E15" s="30">
        <v>2008</v>
      </c>
      <c r="F15" s="30">
        <v>2048</v>
      </c>
      <c r="G15" s="34">
        <f t="shared" si="0"/>
        <v>40</v>
      </c>
    </row>
    <row r="16" spans="1:7" ht="20.100000000000001" customHeight="1" x14ac:dyDescent="0.25">
      <c r="A16" s="30">
        <f t="shared" si="1"/>
        <v>12</v>
      </c>
      <c r="B16" s="35" t="s">
        <v>1</v>
      </c>
      <c r="C16" s="35" t="s">
        <v>18</v>
      </c>
      <c r="D16" s="36">
        <v>508</v>
      </c>
      <c r="E16" s="30">
        <v>2009</v>
      </c>
      <c r="F16" s="30">
        <v>2049</v>
      </c>
      <c r="G16" s="34">
        <f t="shared" si="0"/>
        <v>40</v>
      </c>
    </row>
    <row r="17" spans="1:8" ht="20.100000000000001" customHeight="1" x14ac:dyDescent="0.25">
      <c r="A17" s="30">
        <f t="shared" si="1"/>
        <v>13</v>
      </c>
      <c r="B17" s="35" t="s">
        <v>10</v>
      </c>
      <c r="C17" s="31" t="s">
        <v>2</v>
      </c>
      <c r="D17" s="36">
        <v>1367</v>
      </c>
      <c r="E17" s="30">
        <v>2009</v>
      </c>
      <c r="F17" s="30">
        <v>2049</v>
      </c>
      <c r="G17" s="34">
        <f t="shared" si="0"/>
        <v>40</v>
      </c>
    </row>
    <row r="18" spans="1:8" ht="33.950000000000003" customHeight="1" x14ac:dyDescent="0.25">
      <c r="A18" s="30">
        <f t="shared" si="1"/>
        <v>14</v>
      </c>
      <c r="B18" s="35" t="s">
        <v>14</v>
      </c>
      <c r="C18" s="37" t="s">
        <v>128</v>
      </c>
      <c r="D18" s="36">
        <v>569</v>
      </c>
      <c r="E18" s="30">
        <v>2010</v>
      </c>
      <c r="F18" s="30">
        <v>2050</v>
      </c>
      <c r="G18" s="34">
        <f t="shared" si="0"/>
        <v>40</v>
      </c>
    </row>
    <row r="19" spans="1:8" ht="20.100000000000001" customHeight="1" x14ac:dyDescent="0.25">
      <c r="A19" s="30">
        <f t="shared" si="1"/>
        <v>15</v>
      </c>
      <c r="B19" s="35" t="s">
        <v>29</v>
      </c>
      <c r="C19" s="35" t="s">
        <v>127</v>
      </c>
      <c r="D19" s="36">
        <v>840</v>
      </c>
      <c r="E19" s="30">
        <v>2011</v>
      </c>
      <c r="F19" s="30">
        <v>2057</v>
      </c>
      <c r="G19" s="34">
        <f t="shared" si="0"/>
        <v>46</v>
      </c>
    </row>
    <row r="20" spans="1:8" s="23" customFormat="1" ht="20.100000000000001" customHeight="1" x14ac:dyDescent="0.25">
      <c r="A20" s="30">
        <f t="shared" si="1"/>
        <v>16</v>
      </c>
      <c r="B20" s="35" t="s">
        <v>11</v>
      </c>
      <c r="C20" s="31" t="s">
        <v>2</v>
      </c>
      <c r="D20" s="36">
        <v>1367</v>
      </c>
      <c r="E20" s="30">
        <v>2011</v>
      </c>
      <c r="F20" s="30">
        <v>2051</v>
      </c>
      <c r="G20" s="34">
        <f t="shared" si="0"/>
        <v>40</v>
      </c>
    </row>
    <row r="21" spans="1:8" s="23" customFormat="1" ht="20.100000000000001" customHeight="1" x14ac:dyDescent="0.25">
      <c r="A21" s="30">
        <f t="shared" ref="A21:A25" si="2">A20+1</f>
        <v>17</v>
      </c>
      <c r="B21" s="35" t="s">
        <v>30</v>
      </c>
      <c r="C21" s="35" t="s">
        <v>127</v>
      </c>
      <c r="D21" s="36">
        <v>840</v>
      </c>
      <c r="E21" s="30">
        <v>2012</v>
      </c>
      <c r="F21" s="30">
        <v>2057</v>
      </c>
      <c r="G21" s="34">
        <f t="shared" si="0"/>
        <v>45</v>
      </c>
    </row>
    <row r="22" spans="1:8" s="23" customFormat="1" ht="20.100000000000001" customHeight="1" x14ac:dyDescent="0.25">
      <c r="A22" s="30">
        <f t="shared" si="2"/>
        <v>18</v>
      </c>
      <c r="B22" s="35" t="s">
        <v>31</v>
      </c>
      <c r="C22" s="35" t="s">
        <v>127</v>
      </c>
      <c r="D22" s="36">
        <v>840</v>
      </c>
      <c r="E22" s="30">
        <v>2012</v>
      </c>
      <c r="F22" s="30">
        <v>2058</v>
      </c>
      <c r="G22" s="34">
        <f t="shared" si="0"/>
        <v>46</v>
      </c>
    </row>
    <row r="23" spans="1:8" s="23" customFormat="1" ht="20.100000000000001" customHeight="1" x14ac:dyDescent="0.25">
      <c r="A23" s="30">
        <f t="shared" si="2"/>
        <v>19</v>
      </c>
      <c r="B23" s="35" t="s">
        <v>12</v>
      </c>
      <c r="C23" s="31" t="s">
        <v>2</v>
      </c>
      <c r="D23" s="36">
        <v>1295</v>
      </c>
      <c r="E23" s="30">
        <v>2013</v>
      </c>
      <c r="F23" s="30">
        <v>2053</v>
      </c>
      <c r="G23" s="34">
        <f t="shared" si="0"/>
        <v>40</v>
      </c>
    </row>
    <row r="24" spans="1:8" s="23" customFormat="1" ht="20.100000000000001" customHeight="1" x14ac:dyDescent="0.25">
      <c r="A24" s="30">
        <f t="shared" si="2"/>
        <v>20</v>
      </c>
      <c r="B24" s="35" t="s">
        <v>13</v>
      </c>
      <c r="C24" s="31" t="s">
        <v>2</v>
      </c>
      <c r="D24" s="36">
        <v>1295</v>
      </c>
      <c r="E24" s="30">
        <v>2014</v>
      </c>
      <c r="F24" s="30">
        <v>2054</v>
      </c>
      <c r="G24" s="34">
        <f t="shared" si="0"/>
        <v>40</v>
      </c>
    </row>
    <row r="25" spans="1:8" s="23" customFormat="1" ht="32.450000000000003" customHeight="1" x14ac:dyDescent="0.25">
      <c r="A25" s="30">
        <f t="shared" si="2"/>
        <v>21</v>
      </c>
      <c r="B25" s="32" t="s">
        <v>63</v>
      </c>
      <c r="C25" s="31" t="s">
        <v>2</v>
      </c>
      <c r="D25" s="36">
        <v>1338</v>
      </c>
      <c r="E25" s="30">
        <v>2016</v>
      </c>
      <c r="F25" s="30">
        <v>2056</v>
      </c>
      <c r="G25" s="34">
        <f t="shared" si="0"/>
        <v>40</v>
      </c>
      <c r="H25" s="29"/>
    </row>
    <row r="26" spans="1:8" ht="50.1" customHeight="1" thickBot="1" x14ac:dyDescent="0.3">
      <c r="A26" s="24"/>
      <c r="B26" s="4"/>
      <c r="C26" s="4"/>
      <c r="D26" s="4"/>
      <c r="E26" s="4"/>
      <c r="F26" s="1"/>
      <c r="G26" s="1"/>
    </row>
    <row r="27" spans="1:8" ht="8.1" customHeight="1" x14ac:dyDescent="0.25">
      <c r="B27" s="1"/>
      <c r="C27" s="1"/>
      <c r="D27" s="1"/>
      <c r="E27" s="1"/>
      <c r="F27" s="1"/>
      <c r="G27" s="1"/>
    </row>
    <row r="28" spans="1:8" ht="15" customHeight="1" x14ac:dyDescent="0.25">
      <c r="A28" s="5" t="s">
        <v>24</v>
      </c>
      <c r="B28" s="21" t="s">
        <v>25</v>
      </c>
      <c r="C28" s="21"/>
      <c r="D28" s="21"/>
      <c r="E28" s="38"/>
      <c r="F28" s="28"/>
      <c r="G28" s="28"/>
    </row>
    <row r="29" spans="1:8" ht="30" customHeight="1" x14ac:dyDescent="0.25">
      <c r="B29" s="48" t="s">
        <v>33</v>
      </c>
      <c r="C29" s="48"/>
      <c r="D29" s="48"/>
      <c r="E29" s="48"/>
    </row>
    <row r="30" spans="1:8" ht="30" customHeight="1" x14ac:dyDescent="0.25">
      <c r="B30" s="48" t="s">
        <v>34</v>
      </c>
      <c r="C30" s="48"/>
      <c r="D30" s="48"/>
      <c r="E30" s="48"/>
    </row>
    <row r="31" spans="1:8" ht="20.100000000000001" customHeight="1" x14ac:dyDescent="0.25">
      <c r="B31" s="48" t="s">
        <v>131</v>
      </c>
      <c r="C31" s="48"/>
      <c r="D31" s="48"/>
      <c r="E31" s="48"/>
    </row>
    <row r="32" spans="1:8" ht="30" customHeight="1" x14ac:dyDescent="0.25">
      <c r="B32" s="48" t="s">
        <v>26</v>
      </c>
      <c r="C32" s="48"/>
      <c r="D32" s="48"/>
      <c r="E32" s="48"/>
    </row>
  </sheetData>
  <sortState xmlns:xlrd2="http://schemas.microsoft.com/office/spreadsheetml/2017/richdata2" ref="B5:E25">
    <sortCondition ref="E5:E25"/>
  </sortState>
  <mergeCells count="5">
    <mergeCell ref="B32:E32"/>
    <mergeCell ref="B29:E29"/>
    <mergeCell ref="B30:E30"/>
    <mergeCell ref="B31:E31"/>
    <mergeCell ref="A1:G1"/>
  </mergeCells>
  <printOptions horizontalCentered="1"/>
  <pageMargins left="0.5" right="0.5" top="1" bottom="0.5" header="0.5" footer="0.5"/>
  <pageSetup scale="79" orientation="portrait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69B8B-981A-4C45-A963-17DF05F50374}">
  <sheetPr codeName="Sheet5">
    <pageSetUpPr fitToPage="1"/>
  </sheetPr>
  <dimension ref="A1:H26"/>
  <sheetViews>
    <sheetView zoomScaleNormal="100" workbookViewId="0">
      <selection sqref="A1:G1"/>
    </sheetView>
  </sheetViews>
  <sheetFormatPr defaultColWidth="9.28515625" defaultRowHeight="15" x14ac:dyDescent="0.25"/>
  <cols>
    <col min="1" max="1" width="8.42578125" customWidth="1"/>
    <col min="2" max="2" width="30.5703125" customWidth="1"/>
    <col min="3" max="3" width="20.5703125" customWidth="1"/>
    <col min="4" max="6" width="12.5703125" customWidth="1"/>
    <col min="7" max="7" width="10.5703125" customWidth="1"/>
  </cols>
  <sheetData>
    <row r="1" spans="1:7" ht="52.5" customHeight="1" x14ac:dyDescent="0.25">
      <c r="A1" s="49" t="s">
        <v>130</v>
      </c>
      <c r="B1" s="49"/>
      <c r="C1" s="49"/>
      <c r="D1" s="49"/>
      <c r="E1" s="49"/>
      <c r="F1" s="49"/>
      <c r="G1" s="49"/>
    </row>
    <row r="2" spans="1:7" ht="50.1" customHeight="1" x14ac:dyDescent="0.25">
      <c r="A2" s="3"/>
      <c r="B2" s="3"/>
      <c r="C2" s="3"/>
      <c r="D2" s="3" t="s">
        <v>20</v>
      </c>
      <c r="E2" s="3" t="s">
        <v>23</v>
      </c>
      <c r="F2" s="3" t="s">
        <v>32</v>
      </c>
      <c r="G2" s="3"/>
    </row>
    <row r="3" spans="1:7" ht="19.5" x14ac:dyDescent="0.55000000000000004">
      <c r="A3" s="2" t="s">
        <v>19</v>
      </c>
      <c r="B3" s="2" t="s">
        <v>16</v>
      </c>
      <c r="C3" s="2" t="s">
        <v>17</v>
      </c>
      <c r="D3" s="2" t="s">
        <v>21</v>
      </c>
      <c r="E3" s="2" t="s">
        <v>22</v>
      </c>
      <c r="F3" s="2" t="s">
        <v>22</v>
      </c>
      <c r="G3" s="2" t="s">
        <v>125</v>
      </c>
    </row>
    <row r="4" spans="1:7" s="47" customFormat="1" ht="26.25" customHeight="1" x14ac:dyDescent="0.25">
      <c r="A4" s="45"/>
      <c r="B4" s="45"/>
      <c r="C4" s="46">
        <v>-1</v>
      </c>
      <c r="D4" s="46">
        <f>C4-1</f>
        <v>-2</v>
      </c>
      <c r="E4" s="46">
        <f>D4-1</f>
        <v>-3</v>
      </c>
      <c r="F4" s="46">
        <f>E4-1</f>
        <v>-4</v>
      </c>
      <c r="G4" s="46">
        <f>F4-1</f>
        <v>-5</v>
      </c>
    </row>
    <row r="5" spans="1:7" ht="19.5" x14ac:dyDescent="0.55000000000000004">
      <c r="A5" s="2"/>
      <c r="B5" s="39" t="s">
        <v>132</v>
      </c>
      <c r="C5" s="22"/>
      <c r="D5" s="22"/>
      <c r="E5" s="22"/>
      <c r="F5" s="22"/>
      <c r="G5" s="22"/>
    </row>
    <row r="6" spans="1:7" s="23" customFormat="1" ht="28.5" x14ac:dyDescent="0.25">
      <c r="A6" s="30">
        <v>1</v>
      </c>
      <c r="B6" s="31" t="s">
        <v>129</v>
      </c>
      <c r="C6" s="32" t="s">
        <v>96</v>
      </c>
      <c r="D6" s="33">
        <v>1146</v>
      </c>
      <c r="E6" s="34">
        <v>2022</v>
      </c>
      <c r="F6" s="34">
        <v>2052</v>
      </c>
      <c r="G6" s="34">
        <f>F6-E6</f>
        <v>30</v>
      </c>
    </row>
    <row r="7" spans="1:7" s="23" customFormat="1" ht="28.5" customHeight="1" x14ac:dyDescent="0.25">
      <c r="A7" s="30">
        <f>A6+1</f>
        <v>2</v>
      </c>
      <c r="B7" s="31" t="s">
        <v>80</v>
      </c>
      <c r="C7" s="32" t="s">
        <v>79</v>
      </c>
      <c r="D7" s="33">
        <v>1000</v>
      </c>
      <c r="E7" s="34">
        <v>2020</v>
      </c>
      <c r="F7" s="34">
        <v>2050</v>
      </c>
      <c r="G7" s="34">
        <f>F7-E7</f>
        <v>30</v>
      </c>
    </row>
    <row r="8" spans="1:7" s="23" customFormat="1" ht="30" customHeight="1" x14ac:dyDescent="0.55000000000000004">
      <c r="A8" s="30"/>
      <c r="B8" s="39" t="s">
        <v>133</v>
      </c>
      <c r="C8" s="32"/>
      <c r="D8" s="33"/>
      <c r="E8" s="34"/>
      <c r="F8" s="34"/>
      <c r="G8" s="34"/>
    </row>
    <row r="9" spans="1:7" s="23" customFormat="1" ht="28.5" x14ac:dyDescent="0.25">
      <c r="A9" s="30">
        <f>A7+1</f>
        <v>3</v>
      </c>
      <c r="B9" s="31" t="s">
        <v>76</v>
      </c>
      <c r="C9" s="32" t="s">
        <v>74</v>
      </c>
      <c r="D9" s="33">
        <v>694.8</v>
      </c>
      <c r="E9" s="34">
        <v>2017</v>
      </c>
      <c r="F9" s="34">
        <f>35+E9</f>
        <v>2052</v>
      </c>
      <c r="G9" s="34">
        <f>F9-E9</f>
        <v>35</v>
      </c>
    </row>
    <row r="10" spans="1:7" s="23" customFormat="1" ht="28.5" x14ac:dyDescent="0.25">
      <c r="A10" s="30">
        <f t="shared" ref="A10:A16" si="0">A9+1</f>
        <v>4</v>
      </c>
      <c r="B10" s="31" t="s">
        <v>65</v>
      </c>
      <c r="C10" s="32" t="s">
        <v>64</v>
      </c>
      <c r="D10" s="33">
        <v>1120</v>
      </c>
      <c r="E10" s="34">
        <v>2017</v>
      </c>
      <c r="F10" s="34">
        <f>E10+35</f>
        <v>2052</v>
      </c>
      <c r="G10" s="34">
        <f>F10-E10</f>
        <v>35</v>
      </c>
    </row>
    <row r="11" spans="1:7" s="23" customFormat="1" ht="28.5" x14ac:dyDescent="0.25">
      <c r="A11" s="30">
        <f t="shared" si="0"/>
        <v>5</v>
      </c>
      <c r="B11" s="31" t="s">
        <v>87</v>
      </c>
      <c r="C11" s="32" t="s">
        <v>86</v>
      </c>
      <c r="D11" s="33">
        <v>1710</v>
      </c>
      <c r="E11" s="34">
        <v>2018</v>
      </c>
      <c r="F11" s="34">
        <f>36+E11</f>
        <v>2054</v>
      </c>
      <c r="G11" s="34">
        <f>F11-E11</f>
        <v>36</v>
      </c>
    </row>
    <row r="12" spans="1:7" s="23" customFormat="1" ht="30" customHeight="1" x14ac:dyDescent="0.55000000000000004">
      <c r="A12" s="30"/>
      <c r="B12" s="39" t="s">
        <v>134</v>
      </c>
      <c r="C12" s="32"/>
      <c r="D12" s="33"/>
      <c r="E12" s="34"/>
      <c r="F12" s="34"/>
      <c r="G12" s="34"/>
    </row>
    <row r="13" spans="1:7" s="23" customFormat="1" ht="28.5" x14ac:dyDescent="0.25">
      <c r="A13" s="30">
        <f>A11+1</f>
        <v>6</v>
      </c>
      <c r="B13" s="31" t="s">
        <v>101</v>
      </c>
      <c r="C13" s="32" t="s">
        <v>100</v>
      </c>
      <c r="D13" s="33">
        <v>1884</v>
      </c>
      <c r="E13" s="34">
        <v>2018</v>
      </c>
      <c r="F13" s="34">
        <v>2058</v>
      </c>
      <c r="G13" s="34">
        <f>F13-E13</f>
        <v>40</v>
      </c>
    </row>
    <row r="14" spans="1:7" s="23" customFormat="1" ht="28.5" x14ac:dyDescent="0.25">
      <c r="A14" s="30">
        <f t="shared" si="0"/>
        <v>7</v>
      </c>
      <c r="B14" s="31" t="s">
        <v>112</v>
      </c>
      <c r="C14" s="32" t="s">
        <v>111</v>
      </c>
      <c r="D14" s="33">
        <v>586.79999999999995</v>
      </c>
      <c r="E14" s="34">
        <v>2019</v>
      </c>
      <c r="F14" s="34">
        <v>2059</v>
      </c>
      <c r="G14" s="34">
        <f>F14-E14</f>
        <v>40</v>
      </c>
    </row>
    <row r="15" spans="1:7" s="23" customFormat="1" ht="28.5" x14ac:dyDescent="0.25">
      <c r="A15" s="30">
        <f t="shared" si="0"/>
        <v>8</v>
      </c>
      <c r="B15" s="32" t="s">
        <v>143</v>
      </c>
      <c r="C15" s="32" t="s">
        <v>2</v>
      </c>
      <c r="D15" s="33">
        <v>1723.1</v>
      </c>
      <c r="E15" s="34">
        <v>2019</v>
      </c>
      <c r="F15" s="34">
        <v>2059</v>
      </c>
      <c r="G15" s="34">
        <f>F15-E15</f>
        <v>40</v>
      </c>
    </row>
    <row r="16" spans="1:7" s="23" customFormat="1" ht="28.5" x14ac:dyDescent="0.25">
      <c r="A16" s="30">
        <f t="shared" si="0"/>
        <v>9</v>
      </c>
      <c r="B16" s="32" t="s">
        <v>142</v>
      </c>
      <c r="C16" s="32" t="s">
        <v>2</v>
      </c>
      <c r="D16" s="33">
        <v>1251.8</v>
      </c>
      <c r="E16" s="34">
        <v>2022</v>
      </c>
      <c r="F16" s="34">
        <v>2062</v>
      </c>
      <c r="G16" s="34">
        <f>F16-E16</f>
        <v>40</v>
      </c>
    </row>
    <row r="17" spans="1:8" ht="30" customHeight="1" thickBot="1" x14ac:dyDescent="0.3">
      <c r="A17" s="24"/>
      <c r="B17" s="4"/>
      <c r="C17" s="4"/>
      <c r="D17" s="4"/>
      <c r="E17" s="4"/>
      <c r="F17" s="1"/>
      <c r="G17" s="1"/>
    </row>
    <row r="18" spans="1:8" ht="8.1" customHeight="1" x14ac:dyDescent="0.25">
      <c r="B18" s="1"/>
      <c r="C18" s="1"/>
      <c r="D18" s="1"/>
      <c r="E18" s="1"/>
      <c r="F18" s="1"/>
      <c r="G18" s="1"/>
    </row>
    <row r="19" spans="1:8" ht="30" customHeight="1" x14ac:dyDescent="0.25">
      <c r="A19" s="40" t="s">
        <v>24</v>
      </c>
      <c r="B19" s="50" t="s">
        <v>135</v>
      </c>
      <c r="C19" s="50"/>
      <c r="D19" s="50"/>
      <c r="E19" s="50"/>
      <c r="F19" s="26"/>
      <c r="G19" s="26"/>
      <c r="H19" s="27"/>
    </row>
    <row r="20" spans="1:8" ht="30" customHeight="1" x14ac:dyDescent="0.25">
      <c r="A20" s="40"/>
      <c r="B20" s="50" t="s">
        <v>144</v>
      </c>
      <c r="C20" s="50"/>
      <c r="D20" s="50"/>
      <c r="E20" s="50"/>
      <c r="F20" s="26"/>
      <c r="G20" s="26"/>
      <c r="H20" s="27"/>
    </row>
    <row r="21" spans="1:8" ht="30" customHeight="1" x14ac:dyDescent="0.25">
      <c r="A21" s="27"/>
      <c r="B21" s="54" t="s">
        <v>139</v>
      </c>
      <c r="C21" s="55"/>
      <c r="D21" s="55"/>
      <c r="E21" s="55"/>
      <c r="F21" s="27"/>
      <c r="G21" s="27"/>
      <c r="H21" s="27"/>
    </row>
    <row r="22" spans="1:8" ht="39.950000000000003" customHeight="1" x14ac:dyDescent="0.25">
      <c r="A22" s="27"/>
      <c r="B22" s="51" t="s">
        <v>141</v>
      </c>
      <c r="C22" s="51"/>
      <c r="D22" s="51"/>
      <c r="E22" s="51"/>
      <c r="G22" s="27"/>
      <c r="H22" s="27"/>
    </row>
    <row r="23" spans="1:8" ht="45" customHeight="1" x14ac:dyDescent="0.25">
      <c r="A23" s="27"/>
      <c r="B23" s="54" t="s">
        <v>140</v>
      </c>
      <c r="C23" s="55"/>
      <c r="D23" s="55"/>
      <c r="E23" s="55"/>
      <c r="F23" s="27"/>
      <c r="G23" s="27"/>
      <c r="H23" s="27"/>
    </row>
    <row r="24" spans="1:8" ht="30" customHeight="1" x14ac:dyDescent="0.25">
      <c r="A24" s="27"/>
      <c r="B24" s="52" t="s">
        <v>137</v>
      </c>
      <c r="C24" s="53"/>
      <c r="D24" s="53"/>
      <c r="E24" s="53"/>
      <c r="F24" s="27"/>
      <c r="G24" s="27"/>
      <c r="H24" s="27"/>
    </row>
    <row r="25" spans="1:8" ht="30" customHeight="1" x14ac:dyDescent="0.25">
      <c r="A25" s="25"/>
      <c r="B25" s="56" t="s">
        <v>136</v>
      </c>
      <c r="C25" s="56"/>
      <c r="D25" s="56"/>
      <c r="E25" s="56"/>
      <c r="F25" s="26"/>
      <c r="G25" s="26"/>
      <c r="H25" s="27"/>
    </row>
    <row r="26" spans="1:8" ht="30" customHeight="1" x14ac:dyDescent="0.25">
      <c r="A26" s="27"/>
      <c r="B26" s="54" t="s">
        <v>138</v>
      </c>
      <c r="C26" s="55"/>
      <c r="D26" s="55"/>
      <c r="E26" s="55"/>
      <c r="F26" s="27"/>
      <c r="G26" s="27"/>
      <c r="H26" s="27"/>
    </row>
  </sheetData>
  <sortState xmlns:xlrd2="http://schemas.microsoft.com/office/spreadsheetml/2017/richdata2" ref="B6:G16">
    <sortCondition ref="G6:G16"/>
  </sortState>
  <mergeCells count="9">
    <mergeCell ref="A1:G1"/>
    <mergeCell ref="B20:E20"/>
    <mergeCell ref="B22:E22"/>
    <mergeCell ref="B24:E24"/>
    <mergeCell ref="B26:E26"/>
    <mergeCell ref="B23:E23"/>
    <mergeCell ref="B21:E21"/>
    <mergeCell ref="B19:E19"/>
    <mergeCell ref="B25:E25"/>
  </mergeCells>
  <printOptions horizontalCentered="1"/>
  <pageMargins left="0.5" right="0.5" top="1.25" bottom="0.5" header="0.5" footer="0.5"/>
  <pageSetup scale="85" orientation="portrait" r:id="rId1"/>
  <headerFooter scaleWithDoc="0" alignWithMargins="0">
    <oddHeader>&amp;R&amp;"Arial,Bold"&amp;A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AEC3-5FD1-4C75-B6FA-6A64F7DEE736}">
  <sheetPr codeName="Sheet4">
    <pageSetUpPr fitToPage="1"/>
  </sheetPr>
  <dimension ref="A2:F40"/>
  <sheetViews>
    <sheetView workbookViewId="0"/>
  </sheetViews>
  <sheetFormatPr defaultColWidth="9.140625" defaultRowHeight="12.75" x14ac:dyDescent="0.2"/>
  <cols>
    <col min="1" max="1" width="48.5703125" style="6" customWidth="1"/>
    <col min="2" max="2" width="17.5703125" style="6" customWidth="1"/>
    <col min="3" max="3" width="48.5703125" style="6" customWidth="1"/>
    <col min="4" max="5" width="17.5703125" style="6" customWidth="1"/>
    <col min="6" max="6" width="13" style="6" customWidth="1"/>
    <col min="7" max="16384" width="9.140625" style="6"/>
  </cols>
  <sheetData>
    <row r="2" spans="1:6" x14ac:dyDescent="0.2">
      <c r="F2" s="20"/>
    </row>
    <row r="3" spans="1:6" ht="38.25" x14ac:dyDescent="0.2">
      <c r="A3" s="18" t="s">
        <v>123</v>
      </c>
      <c r="B3" s="18" t="s">
        <v>122</v>
      </c>
      <c r="C3" s="18" t="s">
        <v>121</v>
      </c>
      <c r="D3" s="17" t="s">
        <v>120</v>
      </c>
      <c r="E3" s="17" t="s">
        <v>119</v>
      </c>
      <c r="F3" s="19" t="s">
        <v>32</v>
      </c>
    </row>
    <row r="4" spans="1:6" ht="25.5" x14ac:dyDescent="0.2">
      <c r="A4" s="18" t="s">
        <v>118</v>
      </c>
      <c r="B4" s="18" t="s">
        <v>117</v>
      </c>
      <c r="C4" s="18" t="s">
        <v>116</v>
      </c>
      <c r="D4" s="17" t="s">
        <v>115</v>
      </c>
      <c r="E4" s="17" t="s">
        <v>114</v>
      </c>
      <c r="F4" s="18" t="s">
        <v>113</v>
      </c>
    </row>
    <row r="5" spans="1:6" x14ac:dyDescent="0.2">
      <c r="A5" s="18"/>
      <c r="B5" s="18"/>
      <c r="C5" s="18"/>
      <c r="D5" s="17"/>
      <c r="E5" s="17"/>
    </row>
    <row r="6" spans="1:6" x14ac:dyDescent="0.2">
      <c r="A6" s="18"/>
      <c r="B6" s="18"/>
      <c r="C6" s="18"/>
      <c r="D6" s="17"/>
      <c r="E6" s="17"/>
    </row>
    <row r="7" spans="1:6" x14ac:dyDescent="0.2">
      <c r="A7" s="10" t="s">
        <v>112</v>
      </c>
      <c r="B7" s="11" t="s">
        <v>83</v>
      </c>
      <c r="C7" s="10" t="s">
        <v>111</v>
      </c>
      <c r="D7" s="9">
        <v>586.79999999999995</v>
      </c>
      <c r="E7" s="8">
        <v>2019</v>
      </c>
      <c r="F7" s="7">
        <v>2059</v>
      </c>
    </row>
    <row r="8" spans="1:6" x14ac:dyDescent="0.2">
      <c r="A8" s="15" t="s">
        <v>110</v>
      </c>
      <c r="B8" s="16" t="s">
        <v>85</v>
      </c>
      <c r="C8" s="15" t="s">
        <v>96</v>
      </c>
      <c r="D8" s="14">
        <v>1146</v>
      </c>
      <c r="E8" s="13">
        <v>2022</v>
      </c>
      <c r="F8" s="12">
        <v>2052</v>
      </c>
    </row>
    <row r="9" spans="1:6" x14ac:dyDescent="0.2">
      <c r="A9" s="10" t="s">
        <v>109</v>
      </c>
      <c r="B9" s="11" t="s">
        <v>54</v>
      </c>
      <c r="C9" s="10" t="s">
        <v>86</v>
      </c>
      <c r="D9" s="9">
        <v>1466.2</v>
      </c>
      <c r="E9" s="8">
        <v>2016</v>
      </c>
      <c r="F9" s="7" t="s">
        <v>124</v>
      </c>
    </row>
    <row r="10" spans="1:6" x14ac:dyDescent="0.2">
      <c r="A10" s="15" t="s">
        <v>108</v>
      </c>
      <c r="B10" s="16" t="s">
        <v>40</v>
      </c>
      <c r="C10" s="15" t="s">
        <v>35</v>
      </c>
      <c r="D10" s="14">
        <v>270</v>
      </c>
      <c r="E10" s="13">
        <v>2018</v>
      </c>
      <c r="F10" s="12" t="s">
        <v>124</v>
      </c>
    </row>
    <row r="11" spans="1:6" x14ac:dyDescent="0.2">
      <c r="A11" s="10" t="s">
        <v>107</v>
      </c>
      <c r="B11" s="11" t="s">
        <v>106</v>
      </c>
      <c r="C11" s="10" t="s">
        <v>105</v>
      </c>
      <c r="D11" s="9">
        <v>470.5</v>
      </c>
      <c r="E11" s="8">
        <v>2016</v>
      </c>
      <c r="F11" s="7" t="s">
        <v>124</v>
      </c>
    </row>
    <row r="12" spans="1:6" x14ac:dyDescent="0.2">
      <c r="A12" s="15" t="s">
        <v>104</v>
      </c>
      <c r="B12" s="16" t="s">
        <v>40</v>
      </c>
      <c r="C12" s="15" t="s">
        <v>39</v>
      </c>
      <c r="D12" s="14">
        <v>1210.3</v>
      </c>
      <c r="E12" s="13">
        <v>2017</v>
      </c>
      <c r="F12" s="12" t="s">
        <v>124</v>
      </c>
    </row>
    <row r="13" spans="1:6" x14ac:dyDescent="0.2">
      <c r="A13" s="10" t="s">
        <v>103</v>
      </c>
      <c r="B13" s="11" t="s">
        <v>43</v>
      </c>
      <c r="C13" s="10" t="s">
        <v>102</v>
      </c>
      <c r="D13" s="9">
        <v>171.6</v>
      </c>
      <c r="E13" s="8">
        <v>2018</v>
      </c>
      <c r="F13" s="7" t="s">
        <v>124</v>
      </c>
    </row>
    <row r="14" spans="1:6" x14ac:dyDescent="0.2">
      <c r="A14" s="15" t="s">
        <v>101</v>
      </c>
      <c r="B14" s="16" t="s">
        <v>62</v>
      </c>
      <c r="C14" s="15" t="s">
        <v>100</v>
      </c>
      <c r="D14" s="14">
        <v>1884</v>
      </c>
      <c r="E14" s="13">
        <v>2018</v>
      </c>
      <c r="F14" s="12">
        <v>2058</v>
      </c>
    </row>
    <row r="15" spans="1:6" x14ac:dyDescent="0.2">
      <c r="A15" s="10" t="s">
        <v>99</v>
      </c>
      <c r="B15" s="11" t="s">
        <v>85</v>
      </c>
      <c r="C15" s="10" t="s">
        <v>98</v>
      </c>
      <c r="D15" s="9">
        <v>195</v>
      </c>
      <c r="E15" s="8">
        <v>2022</v>
      </c>
      <c r="F15" s="7"/>
    </row>
    <row r="16" spans="1:6" x14ac:dyDescent="0.2">
      <c r="A16" s="15" t="s">
        <v>97</v>
      </c>
      <c r="B16" s="16" t="s">
        <v>85</v>
      </c>
      <c r="C16" s="15" t="s">
        <v>95</v>
      </c>
      <c r="D16" s="14">
        <v>33.700000000000003</v>
      </c>
      <c r="E16" s="13">
        <v>2019</v>
      </c>
      <c r="F16" s="12"/>
    </row>
    <row r="17" spans="1:6" x14ac:dyDescent="0.2">
      <c r="A17" s="10" t="s">
        <v>94</v>
      </c>
      <c r="B17" s="11" t="s">
        <v>62</v>
      </c>
      <c r="C17" s="10" t="s">
        <v>2</v>
      </c>
      <c r="D17" s="9">
        <v>1251.8</v>
      </c>
      <c r="E17" s="8">
        <v>2022</v>
      </c>
      <c r="F17" s="7">
        <v>2062</v>
      </c>
    </row>
    <row r="18" spans="1:6" x14ac:dyDescent="0.2">
      <c r="A18" s="15" t="s">
        <v>93</v>
      </c>
      <c r="B18" s="16" t="s">
        <v>92</v>
      </c>
      <c r="C18" s="15" t="s">
        <v>91</v>
      </c>
      <c r="D18" s="14">
        <v>129</v>
      </c>
      <c r="E18" s="13">
        <v>2017</v>
      </c>
      <c r="F18" s="12"/>
    </row>
    <row r="19" spans="1:6" x14ac:dyDescent="0.2">
      <c r="A19" s="10" t="s">
        <v>90</v>
      </c>
      <c r="B19" s="11" t="s">
        <v>89</v>
      </c>
      <c r="C19" s="10" t="s">
        <v>88</v>
      </c>
      <c r="D19" s="9">
        <v>503</v>
      </c>
      <c r="E19" s="8">
        <v>2017</v>
      </c>
      <c r="F19" s="7"/>
    </row>
    <row r="20" spans="1:6" x14ac:dyDescent="0.2">
      <c r="A20" s="15" t="s">
        <v>87</v>
      </c>
      <c r="B20" s="16" t="s">
        <v>54</v>
      </c>
      <c r="C20" s="15" t="s">
        <v>86</v>
      </c>
      <c r="D20" s="14">
        <v>1710</v>
      </c>
      <c r="E20" s="13">
        <v>2018</v>
      </c>
      <c r="F20" s="12"/>
    </row>
    <row r="21" spans="1:6" x14ac:dyDescent="0.2">
      <c r="A21" s="10" t="s">
        <v>84</v>
      </c>
      <c r="B21" s="11" t="s">
        <v>66</v>
      </c>
      <c r="C21" s="10" t="s">
        <v>79</v>
      </c>
      <c r="D21" s="9">
        <v>1000</v>
      </c>
      <c r="E21" s="8">
        <v>2019</v>
      </c>
      <c r="F21" s="7"/>
    </row>
    <row r="22" spans="1:6" x14ac:dyDescent="0.2">
      <c r="A22" s="15" t="s">
        <v>82</v>
      </c>
      <c r="B22" s="16" t="s">
        <v>36</v>
      </c>
      <c r="C22" s="15" t="s">
        <v>81</v>
      </c>
      <c r="D22" s="14">
        <v>1479</v>
      </c>
      <c r="E22" s="13">
        <v>2018</v>
      </c>
      <c r="F22" s="12"/>
    </row>
    <row r="23" spans="1:6" x14ac:dyDescent="0.2">
      <c r="A23" s="10" t="s">
        <v>80</v>
      </c>
      <c r="B23" s="11" t="s">
        <v>66</v>
      </c>
      <c r="C23" s="10" t="s">
        <v>79</v>
      </c>
      <c r="D23" s="9">
        <v>1000</v>
      </c>
      <c r="E23" s="8">
        <v>2020</v>
      </c>
      <c r="F23" s="7"/>
    </row>
    <row r="24" spans="1:6" x14ac:dyDescent="0.2">
      <c r="A24" s="15" t="s">
        <v>78</v>
      </c>
      <c r="B24" s="16" t="s">
        <v>55</v>
      </c>
      <c r="C24" s="15" t="s">
        <v>77</v>
      </c>
      <c r="D24" s="14">
        <v>485</v>
      </c>
      <c r="E24" s="13">
        <v>2021</v>
      </c>
      <c r="F24" s="12"/>
    </row>
    <row r="25" spans="1:6" x14ac:dyDescent="0.2">
      <c r="A25" s="10" t="s">
        <v>76</v>
      </c>
      <c r="B25" s="11" t="s">
        <v>75</v>
      </c>
      <c r="C25" s="10" t="s">
        <v>74</v>
      </c>
      <c r="D25" s="9">
        <v>694.8</v>
      </c>
      <c r="E25" s="8">
        <v>2017</v>
      </c>
      <c r="F25" s="7"/>
    </row>
    <row r="26" spans="1:6" x14ac:dyDescent="0.2">
      <c r="A26" s="15" t="s">
        <v>73</v>
      </c>
      <c r="B26" s="16" t="s">
        <v>40</v>
      </c>
      <c r="C26" s="15" t="s">
        <v>72</v>
      </c>
      <c r="D26" s="14">
        <v>993</v>
      </c>
      <c r="E26" s="13">
        <v>2021</v>
      </c>
      <c r="F26" s="12"/>
    </row>
    <row r="27" spans="1:6" x14ac:dyDescent="0.2">
      <c r="A27" s="10" t="s">
        <v>71</v>
      </c>
      <c r="B27" s="11" t="s">
        <v>66</v>
      </c>
      <c r="C27" s="10" t="s">
        <v>70</v>
      </c>
      <c r="D27" s="9">
        <v>66</v>
      </c>
      <c r="E27" s="8">
        <v>2016</v>
      </c>
      <c r="F27" s="7"/>
    </row>
    <row r="28" spans="1:6" x14ac:dyDescent="0.2">
      <c r="A28" s="15" t="s">
        <v>69</v>
      </c>
      <c r="B28" s="16" t="s">
        <v>62</v>
      </c>
      <c r="C28" s="15" t="s">
        <v>2</v>
      </c>
      <c r="D28" s="14">
        <v>1723.1</v>
      </c>
      <c r="E28" s="13">
        <v>2019</v>
      </c>
      <c r="F28" s="12">
        <v>2059</v>
      </c>
    </row>
    <row r="29" spans="1:6" x14ac:dyDescent="0.2">
      <c r="A29" s="10" t="s">
        <v>68</v>
      </c>
      <c r="B29" s="11" t="s">
        <v>67</v>
      </c>
      <c r="C29" s="10" t="s">
        <v>51</v>
      </c>
      <c r="D29" s="9">
        <v>1160</v>
      </c>
      <c r="E29" s="8">
        <v>2017</v>
      </c>
      <c r="F29" s="7"/>
    </row>
    <row r="30" spans="1:6" x14ac:dyDescent="0.2">
      <c r="A30" s="15" t="s">
        <v>65</v>
      </c>
      <c r="B30" s="16" t="s">
        <v>62</v>
      </c>
      <c r="C30" s="15" t="s">
        <v>64</v>
      </c>
      <c r="D30" s="14">
        <v>1120</v>
      </c>
      <c r="E30" s="13">
        <v>2017</v>
      </c>
      <c r="F30" s="12"/>
    </row>
    <row r="31" spans="1:6" x14ac:dyDescent="0.2">
      <c r="A31" s="10" t="s">
        <v>63</v>
      </c>
      <c r="B31" s="11" t="s">
        <v>62</v>
      </c>
      <c r="C31" s="10" t="s">
        <v>2</v>
      </c>
      <c r="D31" s="9">
        <v>1338</v>
      </c>
      <c r="E31" s="8">
        <v>2016</v>
      </c>
      <c r="F31" s="7">
        <v>2056</v>
      </c>
    </row>
    <row r="32" spans="1:6" x14ac:dyDescent="0.2">
      <c r="A32" s="15" t="s">
        <v>61</v>
      </c>
      <c r="B32" s="16" t="s">
        <v>43</v>
      </c>
      <c r="C32" s="15" t="s">
        <v>56</v>
      </c>
      <c r="D32" s="14">
        <v>761</v>
      </c>
      <c r="E32" s="13">
        <v>2018</v>
      </c>
      <c r="F32" s="12"/>
    </row>
    <row r="33" spans="1:6" x14ac:dyDescent="0.2">
      <c r="A33" s="10" t="s">
        <v>60</v>
      </c>
      <c r="B33" s="11" t="s">
        <v>59</v>
      </c>
      <c r="C33" s="10" t="s">
        <v>58</v>
      </c>
      <c r="D33" s="9">
        <v>297</v>
      </c>
      <c r="E33" s="8">
        <v>2016</v>
      </c>
      <c r="F33" s="7"/>
    </row>
    <row r="34" spans="1:6" x14ac:dyDescent="0.2">
      <c r="A34" s="15" t="s">
        <v>57</v>
      </c>
      <c r="B34" s="16" t="s">
        <v>38</v>
      </c>
      <c r="C34" s="15" t="s">
        <v>56</v>
      </c>
      <c r="D34" s="14">
        <v>538</v>
      </c>
      <c r="E34" s="13">
        <v>2018</v>
      </c>
      <c r="F34" s="12"/>
    </row>
    <row r="35" spans="1:6" x14ac:dyDescent="0.2">
      <c r="A35" s="10" t="s">
        <v>53</v>
      </c>
      <c r="B35" s="11" t="s">
        <v>52</v>
      </c>
      <c r="C35" s="10" t="s">
        <v>51</v>
      </c>
      <c r="D35" s="9">
        <v>1114.0999999999999</v>
      </c>
      <c r="E35" s="8">
        <v>2018</v>
      </c>
      <c r="F35" s="7"/>
    </row>
    <row r="36" spans="1:6" x14ac:dyDescent="0.2">
      <c r="A36" s="15" t="s">
        <v>50</v>
      </c>
      <c r="B36" s="16" t="s">
        <v>49</v>
      </c>
      <c r="C36" s="15" t="s">
        <v>48</v>
      </c>
      <c r="D36" s="14">
        <v>809</v>
      </c>
      <c r="E36" s="13">
        <v>2018</v>
      </c>
      <c r="F36" s="12" t="s">
        <v>124</v>
      </c>
    </row>
    <row r="37" spans="1:6" x14ac:dyDescent="0.2">
      <c r="A37" s="10" t="s">
        <v>47</v>
      </c>
      <c r="B37" s="11" t="s">
        <v>46</v>
      </c>
      <c r="C37" s="10" t="s">
        <v>45</v>
      </c>
      <c r="D37" s="9">
        <v>723.2</v>
      </c>
      <c r="E37" s="8">
        <v>2020</v>
      </c>
      <c r="F37" s="7"/>
    </row>
    <row r="38" spans="1:6" x14ac:dyDescent="0.2">
      <c r="A38" s="15" t="s">
        <v>44</v>
      </c>
      <c r="B38" s="16" t="s">
        <v>43</v>
      </c>
      <c r="C38" s="15" t="s">
        <v>42</v>
      </c>
      <c r="D38" s="14">
        <v>1087.4000000000001</v>
      </c>
      <c r="E38" s="13">
        <v>2018</v>
      </c>
      <c r="F38" s="12"/>
    </row>
    <row r="39" spans="1:6" x14ac:dyDescent="0.2">
      <c r="A39" s="10" t="s">
        <v>41</v>
      </c>
      <c r="B39" s="11" t="s">
        <v>40</v>
      </c>
      <c r="C39" s="10" t="s">
        <v>39</v>
      </c>
      <c r="D39" s="9">
        <v>1193</v>
      </c>
      <c r="E39" s="8">
        <v>2017</v>
      </c>
      <c r="F39" s="7"/>
    </row>
    <row r="40" spans="1:6" x14ac:dyDescent="0.2">
      <c r="A40" s="15" t="s">
        <v>37</v>
      </c>
      <c r="B40" s="16" t="s">
        <v>36</v>
      </c>
      <c r="C40" s="15" t="s">
        <v>35</v>
      </c>
      <c r="D40" s="14">
        <v>858.9</v>
      </c>
      <c r="E40" s="13">
        <v>2019</v>
      </c>
      <c r="F40" s="12"/>
    </row>
  </sheetData>
  <pageMargins left="0.25" right="0.25" top="1" bottom="1" header="0.5" footer="0.5"/>
  <pageSetup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Exhibit JP-1</vt:lpstr>
      <vt:lpstr>Exhibit JP-3</vt:lpstr>
      <vt:lpstr>&lt;2017 (2)</vt:lpstr>
      <vt:lpstr>'&lt;2017 (2)'!Print_Area</vt:lpstr>
      <vt:lpstr>'Exhibit JP-1'!Print_Area</vt:lpstr>
      <vt:lpstr>'Exhibit JP-3'!Print_Area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Wright</dc:creator>
  <cp:lastModifiedBy>Jonathan Ly</cp:lastModifiedBy>
  <cp:lastPrinted>2022-10-26T13:59:57Z</cp:lastPrinted>
  <dcterms:created xsi:type="dcterms:W3CDTF">2020-11-16T21:37:50Z</dcterms:created>
  <dcterms:modified xsi:type="dcterms:W3CDTF">2022-10-27T14:40:12Z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{DF54DF0B-84EA-4CE8-AD32-5470070143EA}</vt:lpwstr>
  </property>
</Properties>
</file>